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9AE3CF5C-26CE-4E47-972D-E7D35596B3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C18" i="1" s="1"/>
  <c r="I10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<sst xmlns="http://schemas.openxmlformats.org/spreadsheetml/2006/main" count="63" uniqueCount="33">
  <si>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</si>
  <si>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</si>
  <si>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</si>
  <si>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</si>
  <si>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</si>
  <si>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</si>
  <si>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</si>
  <si>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</si>
  <si>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</si>
  <si>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</si>
  <si>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</si>
  <si>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</si>
  <si>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</si>
  <si>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</si>
  <si>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</si>
  <si>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</si>
  <si>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</si>
  <si>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</si>
  <si>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</si>
  <si>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</si>
  <si>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</si>
  <si>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</si>
  <si>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</si>
  <si>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</si>
  <si>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</si>
  <si>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</si>
  <si>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</si>
  <si>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</si>
  <si>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t xml:space="preserve">(* ) No se factura la vuelta en vacío salvo en trayectos a hospitales cuando el paciente se queda ingresado, ni las horas de espera. 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</si>
  <si>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</si>
  <si>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 xml:space="preserve">Contratación del servicio de transporte de pacientes en ambulancia de los centros asistenciales de FREMAP, Mutua Colaboradora con la Seguridad Social Nº61, en Alcázar de San Juan y Villarrobledo.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</si>
  <si>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</si>
  <si>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LICT/99/029/2024/0219/L9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</si>
</sst>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4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4" fontId="0" fillId="0" borderId="0" xfId="2" applyFont="1" applyBorder="1" applyAlignment="1">
      <alignment horizontal="center" vertical="center"/>
    </xf>
    <xf numFmtId="44" fontId="15" fillId="0" borderId="1" xfId="3" applyFont="1" applyBorder="1" applyAlignment="1" applyProtection="1">
      <alignment horizontal="center" vertical="center"/>
    </xf>
    <xf numFmtId="2" fontId="15" fillId="0" borderId="1" xfId="3" applyNumberFormat="1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4">
    <cellStyle name="Énfasis2" xfId="1" builtinId="33"/>
    <cellStyle name="Moneda" xfId="2" builtinId="4"/>
    <cellStyle name="Moneda 2" xfId="3" xr:uid="{2DB482B8-7ECF-4D8C-BF4C-2E18EC8B4A4C}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H9" sqref="H9:H11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1.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36"/>
    </row>
    <row r="2" spans="1:10" ht="106.5" customHeight="1" x14ac:dyDescent="0.35">
      <c r="A2" s="73" t="s">
        <v>30</v>
      </c>
      <c r="B2" s="73"/>
      <c r="C2" s="73"/>
      <c r="D2" s="73"/>
      <c r="E2" s="73"/>
      <c r="F2" s="73"/>
      <c r="G2" s="73"/>
      <c r="H2" s="73"/>
      <c r="I2" s="73"/>
      <c r="J2" s="36"/>
    </row>
    <row r="3" spans="1:10" ht="21.5" customHeight="1" x14ac:dyDescent="0.3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36"/>
    </row>
    <row r="4" spans="1:10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0" ht="84.75" customHeight="1" x14ac:dyDescent="0.35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36"/>
    </row>
    <row r="6" spans="1:10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0" s="32" customFormat="1" ht="90" customHeight="1" x14ac:dyDescent="0.35">
      <c r="A7" s="68" t="s">
        <v>1</v>
      </c>
      <c r="B7" s="69"/>
      <c r="C7" s="69"/>
      <c r="D7" s="70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0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0" s="32" customFormat="1" ht="27.65" customHeight="1" x14ac:dyDescent="0.35">
      <c r="A9" s="74" t="s">
        <v>29</v>
      </c>
      <c r="B9" s="75" t="s">
        <v>22</v>
      </c>
      <c r="C9" s="47" t="s">
        <v>25</v>
      </c>
      <c r="D9" s="47" t="s">
        <v>24</v>
      </c>
      <c r="E9" s="64">
        <v>100</v>
      </c>
      <c r="F9" s="64">
        <v>2000</v>
      </c>
      <c r="G9" s="63">
        <v>30</v>
      </c>
      <c r="H9" s="35"/>
      <c r="I9" s="48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5">
      <c r="A10" s="75"/>
      <c r="B10" s="75"/>
      <c r="C10" s="47" t="s">
        <v>27</v>
      </c>
      <c r="D10" s="47" t="s">
        <v>26</v>
      </c>
      <c r="E10" s="64">
        <v>500</v>
      </c>
      <c r="F10" s="64">
        <v>30000</v>
      </c>
      <c r="G10" s="63">
        <v>0.6</v>
      </c>
      <c r="H10" s="35"/>
      <c r="I10" s="48" t="str">
        <f>+IF(H10&lt;=0,"Precio no válido",IF(H10&gt;G10,"Precio no válido",ROUND(F10*H10,2)))</f>
        <v>Precio no válido</v>
      </c>
      <c r="J10"/>
    </row>
    <row r="11" spans="1:10" s="32" customFormat="1" ht="15.5" x14ac:dyDescent="0.35">
      <c r="A11" s="46"/>
      <c r="B11" s="49"/>
      <c r="C11" s="49"/>
      <c r="D11" s="49"/>
      <c r="E11" s="50"/>
      <c r="F11" s="50"/>
      <c r="G11" s="50"/>
      <c r="H11" s="50"/>
      <c r="I11" s="50"/>
      <c r="J11"/>
    </row>
    <row r="12" spans="1:10" s="32" customFormat="1" ht="15.5" x14ac:dyDescent="0.35">
      <c r="A12" s="51"/>
      <c r="B12" s="61"/>
      <c r="C12" s="52"/>
      <c r="D12" s="52"/>
      <c r="E12" s="53"/>
      <c r="F12" s="53"/>
      <c r="G12" s="53"/>
      <c r="H12" s="54"/>
      <c r="I12" s="54"/>
      <c r="J12"/>
    </row>
    <row r="13" spans="1:10" s="32" customFormat="1" ht="37.5" customHeight="1" x14ac:dyDescent="0.35">
      <c r="A13" s="51"/>
      <c r="F13" s="55"/>
      <c r="G13" s="54"/>
      <c r="H13" s="54"/>
      <c r="I13" s="54"/>
      <c r="J13"/>
    </row>
    <row r="14" spans="1:10" s="32" customFormat="1" ht="15.5" x14ac:dyDescent="0.35">
      <c r="A14" s="51"/>
      <c r="B14" s="65"/>
      <c r="C14" s="65"/>
      <c r="D14" s="65"/>
      <c r="E14" s="55"/>
      <c r="F14" s="62"/>
      <c r="G14" s="54"/>
      <c r="H14" s="54"/>
      <c r="I14" s="54"/>
      <c r="J14"/>
    </row>
    <row r="15" spans="1:10" s="32" customFormat="1" ht="15.5" x14ac:dyDescent="0.35">
      <c r="A15" s="51"/>
      <c r="B15" s="60"/>
      <c r="C15" s="60"/>
      <c r="D15" s="60"/>
      <c r="E15" s="55"/>
      <c r="F15" s="55"/>
      <c r="G15" s="54"/>
      <c r="H15" s="54"/>
      <c r="I15" s="54"/>
      <c r="J15"/>
    </row>
    <row r="16" spans="1:10" s="32" customFormat="1" ht="46.5" customHeight="1" x14ac:dyDescent="0.35">
      <c r="A16" s="46"/>
      <c r="B16" s="66" t="s">
        <v>28</v>
      </c>
      <c r="C16" s="66"/>
      <c r="D16" s="66"/>
      <c r="E16" s="66"/>
      <c r="F16" s="39"/>
      <c r="G16" s="46"/>
      <c r="H16" s="59"/>
      <c r="I16" s="4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6" t="s">
        <v>8</v>
      </c>
      <c r="C18" s="57" t="str">
        <f>+IF(COUNTIF(I9:I10,"Precio no válido"),"Precio no válido",IF(SUM(I9:I10)&lt;=0,"Precio no válido",SUM(I9:I10)*2))</f>
        <v>Precio no válido</v>
      </c>
      <c r="D18" s="58" t="s">
        <v>3</v>
      </c>
      <c r="E18"/>
      <c r="F18"/>
      <c r="G18"/>
      <c r="H18"/>
      <c r="I18"/>
    </row>
  </sheetData>
  <sheetProtection algorithmName="SHA-512" hashValue="fiNH+9XY+ISqkJXiZSYeQtewGyFolvHk4MNG8EZFsrdvC7LXkfS/qRwLJDC/iT5OZOyKtqNRZ+F8RB+sqi/CQw==" saltValue="PCRxmPPUZ6SvEazdrBG9HQ==" spinCount="100000" sheet="1" objects="1" scenarios="1"/>
  <mergeCells count="9">
    <mergeCell ref="B14:D14"/>
    <mergeCell ref="B16:E16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7" t="s">
        <v>10</v>
      </c>
      <c r="B1" s="67"/>
      <c r="C1" s="67"/>
      <c r="D1" s="67"/>
      <c r="E1" s="67"/>
      <c r="F1" s="67"/>
      <c r="G1" s="6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6" t="s">
        <v>21</v>
      </c>
      <c r="B9" s="7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7" t="s">
        <v>10</v>
      </c>
      <c r="B1" s="67"/>
      <c r="C1" s="67"/>
      <c r="D1" s="67"/>
      <c r="E1" s="67"/>
      <c r="F1" s="67"/>
      <c r="G1" s="6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6" t="s">
        <v>21</v>
      </c>
      <c r="B9" s="7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